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3B20CD2E-5238-430E-AD0D-48CDA7D66CE4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V(B)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" i="11" l="1"/>
  <c r="N9" i="11" s="1"/>
  <c r="R8" i="11"/>
  <c r="R9" i="11" s="1"/>
  <c r="P8" i="11"/>
  <c r="P9" i="11" s="1"/>
  <c r="G7" i="11"/>
  <c r="H7" i="11"/>
  <c r="I7" i="11"/>
  <c r="K7" i="11"/>
  <c r="L7" i="11"/>
  <c r="M7" i="11"/>
  <c r="N7" i="11"/>
  <c r="O7" i="11"/>
  <c r="P7" i="11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G8" i="11"/>
  <c r="H8" i="11"/>
  <c r="I8" i="11"/>
  <c r="K8" i="11"/>
  <c r="L8" i="11"/>
  <c r="M8" i="11"/>
  <c r="O8" i="11"/>
  <c r="Q8" i="11"/>
  <c r="S8" i="11"/>
  <c r="T8" i="11"/>
  <c r="U8" i="11"/>
  <c r="V8" i="11"/>
  <c r="W8" i="11"/>
  <c r="X8" i="11"/>
  <c r="Y8" i="11"/>
  <c r="Z8" i="11"/>
  <c r="AA8" i="11"/>
  <c r="AB8" i="11"/>
  <c r="AC8" i="11"/>
  <c r="G9" i="11"/>
  <c r="H9" i="11"/>
  <c r="I9" i="11"/>
  <c r="K9" i="11"/>
  <c r="L9" i="11"/>
  <c r="M9" i="11"/>
  <c r="O9" i="11"/>
  <c r="Q9" i="11"/>
  <c r="S9" i="11"/>
  <c r="T9" i="11"/>
  <c r="U9" i="11"/>
  <c r="V9" i="11"/>
  <c r="W9" i="11"/>
  <c r="X9" i="11"/>
  <c r="Y9" i="11"/>
  <c r="Z9" i="11"/>
  <c r="AA9" i="11"/>
  <c r="AB9" i="11"/>
  <c r="AC9" i="11"/>
  <c r="F9" i="11"/>
  <c r="F8" i="11"/>
  <c r="F7" i="11"/>
</calcChain>
</file>

<file path=xl/sharedStrings.xml><?xml version="1.0" encoding="utf-8"?>
<sst xmlns="http://schemas.openxmlformats.org/spreadsheetml/2006/main" count="73" uniqueCount="49">
  <si>
    <t>P15/LB/2025</t>
  </si>
  <si>
    <t>Sample No</t>
  </si>
  <si>
    <t>Formation</t>
  </si>
  <si>
    <t>Sandhan</t>
  </si>
  <si>
    <t>sandhan</t>
  </si>
  <si>
    <t>Reg No</t>
  </si>
  <si>
    <t>Lithology</t>
  </si>
  <si>
    <t>1203/44</t>
  </si>
  <si>
    <t>1203/26</t>
  </si>
  <si>
    <t>T1/LB/2025/B</t>
  </si>
  <si>
    <t>1203/50</t>
  </si>
  <si>
    <t>T3/LB/2025/06</t>
  </si>
  <si>
    <t>1203/82</t>
  </si>
  <si>
    <t>T5/LB/2025/05</t>
  </si>
  <si>
    <t>S.No</t>
  </si>
  <si>
    <t xml:space="preserve">La   </t>
  </si>
  <si>
    <t xml:space="preserve">Ce   </t>
  </si>
  <si>
    <t xml:space="preserve">Pr   </t>
  </si>
  <si>
    <t xml:space="preserve">Nd   </t>
  </si>
  <si>
    <t>Pm</t>
  </si>
  <si>
    <t xml:space="preserve">Sm   </t>
  </si>
  <si>
    <t xml:space="preserve">Eu   </t>
  </si>
  <si>
    <t xml:space="preserve">Gd   </t>
  </si>
  <si>
    <t xml:space="preserve">Tb   </t>
  </si>
  <si>
    <t xml:space="preserve">Dy   </t>
  </si>
  <si>
    <t xml:space="preserve">Ho   </t>
  </si>
  <si>
    <t xml:space="preserve">Er   </t>
  </si>
  <si>
    <t xml:space="preserve">Tm   </t>
  </si>
  <si>
    <t xml:space="preserve">Yb   </t>
  </si>
  <si>
    <t xml:space="preserve">Lu   </t>
  </si>
  <si>
    <r>
      <t xml:space="preserve"> </t>
    </r>
    <r>
      <rPr>
        <b/>
        <sz val="9"/>
        <rFont val="Calibri"/>
        <family val="2"/>
      </rPr>
      <t>Ʃ</t>
    </r>
    <r>
      <rPr>
        <b/>
        <sz val="9"/>
        <rFont val="Times New Roman"/>
        <family val="1"/>
      </rPr>
      <t>REE</t>
    </r>
  </si>
  <si>
    <t xml:space="preserve">Sc   </t>
  </si>
  <si>
    <t xml:space="preserve">Y </t>
  </si>
  <si>
    <r>
      <t xml:space="preserve"> </t>
    </r>
    <r>
      <rPr>
        <b/>
        <sz val="9"/>
        <rFont val="Calibri"/>
        <family val="2"/>
      </rPr>
      <t>Ʃ</t>
    </r>
    <r>
      <rPr>
        <b/>
        <sz val="9"/>
        <rFont val="Times New Roman"/>
        <family val="1"/>
      </rPr>
      <t>REE + (Sc +Y)</t>
    </r>
  </si>
  <si>
    <t xml:space="preserve">Th   </t>
  </si>
  <si>
    <t xml:space="preserve">U  </t>
  </si>
  <si>
    <t xml:space="preserve">Ga   </t>
  </si>
  <si>
    <t xml:space="preserve">V  </t>
  </si>
  <si>
    <t>Ti as TiO2% by mass</t>
  </si>
  <si>
    <t>—</t>
  </si>
  <si>
    <t>&lt;1.0</t>
  </si>
  <si>
    <t>laminated kaolnised SST</t>
  </si>
  <si>
    <t>Friable SST</t>
  </si>
  <si>
    <t>vari.clay/clay stone</t>
  </si>
  <si>
    <t>Laterite/Argil.SST</t>
  </si>
  <si>
    <t>MIN</t>
  </si>
  <si>
    <t>MAX</t>
  </si>
  <si>
    <t>AVERAGE</t>
  </si>
  <si>
    <t>ANNEXURE - V (B)  :  ANALYTICAL VALUES OF REE, Ga, V, Ti FROM PIT &amp; TRENCH SAMPLES OF SANDHAN FORMATION IN LAKHOND AREA, KACHCHH DISTRICT, GUJARAT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</si>
</sst>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0"/>
      <color rgb="FF000000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1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shrinkToFit="1"/>
    </xf>
    <xf numFmtId="2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E0DBA-20DE-4E8F-AF75-7A684B2258B7}">
  <dimension ref="A1:AC9"/>
  <sheetViews>
    <sheetView tabSelected="1" workbookViewId="0">
      <selection sqref="A1:AC1"/>
    </sheetView>
  </sheetViews>
  <sheetFormatPr defaultRowHeight="14.4" x14ac:dyDescent="0.3"/>
  <cols>
    <col min="1" max="1" width="4.21875" bestFit="1" customWidth="1"/>
    <col min="2" max="2" width="6.33203125" bestFit="1" customWidth="1"/>
    <col min="3" max="3" width="10.6640625" bestFit="1" customWidth="1"/>
    <col min="5" max="5" width="8.21875" bestFit="1" customWidth="1"/>
    <col min="6" max="7" width="6.5546875" bestFit="1" customWidth="1"/>
    <col min="8" max="8" width="5.5546875" bestFit="1" customWidth="1"/>
    <col min="9" max="9" width="6.5546875" bestFit="1" customWidth="1"/>
    <col min="10" max="10" width="7.33203125" bestFit="1" customWidth="1"/>
    <col min="11" max="11" width="5.5546875" bestFit="1" customWidth="1"/>
    <col min="12" max="12" width="4.5546875" bestFit="1" customWidth="1"/>
    <col min="13" max="13" width="5.5546875" bestFit="1" customWidth="1"/>
    <col min="14" max="14" width="7.33203125" bestFit="1" customWidth="1"/>
    <col min="15" max="15" width="4.5546875" bestFit="1" customWidth="1"/>
    <col min="16" max="16" width="7.33203125" bestFit="1" customWidth="1"/>
    <col min="17" max="17" width="5.5546875" bestFit="1" customWidth="1"/>
    <col min="18" max="18" width="7.33203125" bestFit="1" customWidth="1"/>
    <col min="19" max="20" width="4.5546875" bestFit="1" customWidth="1"/>
    <col min="21" max="21" width="6.5546875" bestFit="1" customWidth="1"/>
    <col min="22" max="23" width="5.5546875" bestFit="1" customWidth="1"/>
    <col min="24" max="24" width="6.88671875" bestFit="1" customWidth="1"/>
    <col min="25" max="25" width="6.5546875" bestFit="1" customWidth="1"/>
    <col min="26" max="27" width="5.5546875" bestFit="1" customWidth="1"/>
    <col min="28" max="28" width="6.5546875" bestFit="1" customWidth="1"/>
    <col min="29" max="29" width="8.33203125" bestFit="1" customWidth="1"/>
  </cols>
  <sheetData>
    <row r="1" spans="1:29" ht="45.6" customHeight="1" x14ac:dyDescent="0.3">
      <c r="A1" s="11" t="s">
        <v>48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</row>
    <row r="2" spans="1:29" ht="34.200000000000003" x14ac:dyDescent="0.3">
      <c r="A2" s="1" t="s">
        <v>14</v>
      </c>
      <c r="B2" s="1" t="s">
        <v>5</v>
      </c>
      <c r="C2" s="1" t="s">
        <v>1</v>
      </c>
      <c r="D2" s="1" t="s">
        <v>6</v>
      </c>
      <c r="E2" s="1" t="s">
        <v>2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  <c r="N2" s="1" t="s">
        <v>23</v>
      </c>
      <c r="O2" s="1" t="s">
        <v>24</v>
      </c>
      <c r="P2" s="1" t="s">
        <v>25</v>
      </c>
      <c r="Q2" s="1" t="s">
        <v>26</v>
      </c>
      <c r="R2" s="1" t="s">
        <v>27</v>
      </c>
      <c r="S2" s="1" t="s">
        <v>28</v>
      </c>
      <c r="T2" s="1" t="s">
        <v>29</v>
      </c>
      <c r="U2" s="1" t="s">
        <v>30</v>
      </c>
      <c r="V2" s="1" t="s">
        <v>31</v>
      </c>
      <c r="W2" s="1" t="s">
        <v>32</v>
      </c>
      <c r="X2" s="1" t="s">
        <v>33</v>
      </c>
      <c r="Y2" s="1" t="s">
        <v>34</v>
      </c>
      <c r="Z2" s="1" t="s">
        <v>35</v>
      </c>
      <c r="AA2" s="1" t="s">
        <v>36</v>
      </c>
      <c r="AB2" s="1" t="s">
        <v>37</v>
      </c>
      <c r="AC2" s="1" t="s">
        <v>38</v>
      </c>
    </row>
    <row r="3" spans="1:29" ht="36" x14ac:dyDescent="0.3">
      <c r="A3" s="4">
        <v>8</v>
      </c>
      <c r="B3" s="5" t="s">
        <v>8</v>
      </c>
      <c r="C3" s="5" t="s">
        <v>9</v>
      </c>
      <c r="D3" s="5" t="s">
        <v>41</v>
      </c>
      <c r="E3" s="5" t="s">
        <v>4</v>
      </c>
      <c r="F3" s="6">
        <v>88</v>
      </c>
      <c r="G3" s="6">
        <v>211.53</v>
      </c>
      <c r="H3" s="6">
        <v>25.73</v>
      </c>
      <c r="I3" s="6">
        <v>158.5</v>
      </c>
      <c r="J3" s="6" t="s">
        <v>39</v>
      </c>
      <c r="K3" s="6">
        <v>13.58</v>
      </c>
      <c r="L3" s="6">
        <v>2.98</v>
      </c>
      <c r="M3" s="6">
        <v>12.78</v>
      </c>
      <c r="N3" s="5" t="s">
        <v>40</v>
      </c>
      <c r="O3" s="6">
        <v>6.63</v>
      </c>
      <c r="P3" s="5" t="s">
        <v>40</v>
      </c>
      <c r="Q3" s="6">
        <v>10.18</v>
      </c>
      <c r="R3" s="5" t="s">
        <v>40</v>
      </c>
      <c r="S3" s="6">
        <v>4.03</v>
      </c>
      <c r="T3" s="6">
        <v>1</v>
      </c>
      <c r="U3" s="7">
        <v>534.93999999999994</v>
      </c>
      <c r="V3" s="6">
        <v>18.600000000000001</v>
      </c>
      <c r="W3" s="6">
        <v>28.55</v>
      </c>
      <c r="X3" s="8">
        <v>582.08999999999992</v>
      </c>
      <c r="Y3" s="6">
        <v>148.53</v>
      </c>
      <c r="Z3" s="6" t="s">
        <v>40</v>
      </c>
      <c r="AA3" s="6">
        <v>14.68</v>
      </c>
      <c r="AB3" s="6">
        <v>137.63</v>
      </c>
      <c r="AC3" s="2">
        <v>1.66</v>
      </c>
    </row>
    <row r="4" spans="1:29" x14ac:dyDescent="0.3">
      <c r="A4" s="4">
        <v>11</v>
      </c>
      <c r="B4" s="5" t="s">
        <v>7</v>
      </c>
      <c r="C4" s="5" t="s">
        <v>0</v>
      </c>
      <c r="D4" s="5" t="s">
        <v>42</v>
      </c>
      <c r="E4" s="5" t="s">
        <v>4</v>
      </c>
      <c r="F4" s="3">
        <v>113.15</v>
      </c>
      <c r="G4" s="6">
        <v>224.35</v>
      </c>
      <c r="H4" s="6">
        <v>32.15</v>
      </c>
      <c r="I4" s="6">
        <v>304.98</v>
      </c>
      <c r="J4" s="6" t="s">
        <v>39</v>
      </c>
      <c r="K4" s="6">
        <v>19.45</v>
      </c>
      <c r="L4" s="6">
        <v>4.25</v>
      </c>
      <c r="M4" s="6">
        <v>14.45</v>
      </c>
      <c r="N4" s="5" t="s">
        <v>40</v>
      </c>
      <c r="O4" s="6">
        <v>9.0299999999999994</v>
      </c>
      <c r="P4" s="5" t="s">
        <v>40</v>
      </c>
      <c r="Q4" s="6">
        <v>20.13</v>
      </c>
      <c r="R4" s="5" t="s">
        <v>40</v>
      </c>
      <c r="S4" s="6">
        <v>6.63</v>
      </c>
      <c r="T4" s="5" t="s">
        <v>40</v>
      </c>
      <c r="U4" s="7">
        <v>748.57</v>
      </c>
      <c r="V4" s="6">
        <v>16.68</v>
      </c>
      <c r="W4" s="6">
        <v>29.9</v>
      </c>
      <c r="X4" s="8">
        <v>795.15</v>
      </c>
      <c r="Y4" s="6">
        <v>69.03</v>
      </c>
      <c r="Z4" s="6" t="s">
        <v>40</v>
      </c>
      <c r="AA4" s="6">
        <v>35.6</v>
      </c>
      <c r="AB4" s="6">
        <v>198.93</v>
      </c>
      <c r="AC4" s="2">
        <v>3.85</v>
      </c>
    </row>
    <row r="5" spans="1:29" ht="24" x14ac:dyDescent="0.3">
      <c r="A5" s="4">
        <v>12</v>
      </c>
      <c r="B5" s="5" t="s">
        <v>10</v>
      </c>
      <c r="C5" s="5" t="s">
        <v>11</v>
      </c>
      <c r="D5" s="5" t="s">
        <v>43</v>
      </c>
      <c r="E5" s="5" t="s">
        <v>4</v>
      </c>
      <c r="F5" s="3">
        <v>70.900000000000006</v>
      </c>
      <c r="G5" s="6">
        <v>155.35</v>
      </c>
      <c r="H5" s="6">
        <v>23.53</v>
      </c>
      <c r="I5" s="6">
        <v>188.93</v>
      </c>
      <c r="J5" s="6" t="s">
        <v>39</v>
      </c>
      <c r="K5" s="6">
        <v>12.85</v>
      </c>
      <c r="L5" s="6">
        <v>3.43</v>
      </c>
      <c r="M5" s="6">
        <v>10.88</v>
      </c>
      <c r="N5" s="5" t="s">
        <v>40</v>
      </c>
      <c r="O5" s="6">
        <v>4.38</v>
      </c>
      <c r="P5" s="5" t="s">
        <v>40</v>
      </c>
      <c r="Q5" s="6">
        <v>14.78</v>
      </c>
      <c r="R5" s="5" t="s">
        <v>40</v>
      </c>
      <c r="S5" s="6">
        <v>2</v>
      </c>
      <c r="T5" s="5" t="s">
        <v>40</v>
      </c>
      <c r="U5" s="7">
        <v>487.03000000000003</v>
      </c>
      <c r="V5" s="6">
        <v>28.33</v>
      </c>
      <c r="W5" s="6">
        <v>12.73</v>
      </c>
      <c r="X5" s="8">
        <v>528.09</v>
      </c>
      <c r="Y5" s="6">
        <v>43</v>
      </c>
      <c r="Z5" s="6" t="s">
        <v>40</v>
      </c>
      <c r="AA5" s="6">
        <v>41.48</v>
      </c>
      <c r="AB5" s="6">
        <v>261.33</v>
      </c>
      <c r="AC5" s="2">
        <v>2.74</v>
      </c>
    </row>
    <row r="6" spans="1:29" ht="24" x14ac:dyDescent="0.3">
      <c r="A6" s="4">
        <v>15</v>
      </c>
      <c r="B6" s="5" t="s">
        <v>12</v>
      </c>
      <c r="C6" s="5" t="s">
        <v>13</v>
      </c>
      <c r="D6" s="5" t="s">
        <v>44</v>
      </c>
      <c r="E6" s="5" t="s">
        <v>3</v>
      </c>
      <c r="F6" s="6">
        <v>38.799999999999997</v>
      </c>
      <c r="G6" s="6">
        <v>70.430000000000007</v>
      </c>
      <c r="H6" s="6">
        <v>23.8</v>
      </c>
      <c r="I6" s="6">
        <v>109.68</v>
      </c>
      <c r="J6" s="6" t="s">
        <v>39</v>
      </c>
      <c r="K6" s="6">
        <v>10.43</v>
      </c>
      <c r="L6" s="6">
        <v>2.4</v>
      </c>
      <c r="M6" s="6">
        <v>25.15</v>
      </c>
      <c r="N6" s="5" t="s">
        <v>40</v>
      </c>
      <c r="O6" s="6">
        <v>8.1300000000000008</v>
      </c>
      <c r="P6" s="5" t="s">
        <v>40</v>
      </c>
      <c r="Q6" s="6">
        <v>11.35</v>
      </c>
      <c r="R6" s="5" t="s">
        <v>40</v>
      </c>
      <c r="S6" s="6">
        <v>8.08</v>
      </c>
      <c r="T6" s="6">
        <v>2.75</v>
      </c>
      <c r="U6" s="7">
        <v>311</v>
      </c>
      <c r="V6" s="6">
        <v>16.48</v>
      </c>
      <c r="W6" s="6">
        <v>47.65</v>
      </c>
      <c r="X6" s="8">
        <v>375.13</v>
      </c>
      <c r="Y6" s="6">
        <v>75.33</v>
      </c>
      <c r="Z6" s="6">
        <v>65.180000000000007</v>
      </c>
      <c r="AA6" s="6">
        <v>21.95</v>
      </c>
      <c r="AB6" s="6">
        <v>193.43</v>
      </c>
      <c r="AC6" s="2">
        <v>1.62</v>
      </c>
    </row>
    <row r="7" spans="1:29" x14ac:dyDescent="0.3">
      <c r="A7" s="9"/>
      <c r="B7" s="9"/>
      <c r="C7" s="9"/>
      <c r="D7" s="9"/>
      <c r="E7" s="1" t="s">
        <v>45</v>
      </c>
      <c r="F7" s="10">
        <f>MIN(F3:F6)</f>
        <v>38.799999999999997</v>
      </c>
      <c r="G7" s="10">
        <f t="shared" ref="G7:AC9" si="0">MIN(G3:G6)</f>
        <v>70.430000000000007</v>
      </c>
      <c r="H7" s="10">
        <f t="shared" si="0"/>
        <v>23.53</v>
      </c>
      <c r="I7" s="10">
        <f t="shared" si="0"/>
        <v>109.68</v>
      </c>
      <c r="J7" s="8" t="s">
        <v>39</v>
      </c>
      <c r="K7" s="10">
        <f t="shared" si="0"/>
        <v>10.43</v>
      </c>
      <c r="L7" s="10">
        <f t="shared" si="0"/>
        <v>2.4</v>
      </c>
      <c r="M7" s="10">
        <f t="shared" si="0"/>
        <v>10.88</v>
      </c>
      <c r="N7" s="10">
        <f t="shared" si="0"/>
        <v>0</v>
      </c>
      <c r="O7" s="10">
        <f t="shared" si="0"/>
        <v>4.38</v>
      </c>
      <c r="P7" s="10">
        <f t="shared" si="0"/>
        <v>0</v>
      </c>
      <c r="Q7" s="10">
        <f t="shared" si="0"/>
        <v>10.18</v>
      </c>
      <c r="R7" s="10">
        <f t="shared" si="0"/>
        <v>0</v>
      </c>
      <c r="S7" s="10">
        <f t="shared" si="0"/>
        <v>2</v>
      </c>
      <c r="T7" s="10">
        <f t="shared" si="0"/>
        <v>1</v>
      </c>
      <c r="U7" s="10">
        <f t="shared" si="0"/>
        <v>311</v>
      </c>
      <c r="V7" s="10">
        <f t="shared" si="0"/>
        <v>16.48</v>
      </c>
      <c r="W7" s="10">
        <f t="shared" si="0"/>
        <v>12.73</v>
      </c>
      <c r="X7" s="10">
        <f t="shared" si="0"/>
        <v>375.13</v>
      </c>
      <c r="Y7" s="10">
        <f t="shared" si="0"/>
        <v>43</v>
      </c>
      <c r="Z7" s="10">
        <f t="shared" si="0"/>
        <v>65.180000000000007</v>
      </c>
      <c r="AA7" s="10">
        <f t="shared" si="0"/>
        <v>14.68</v>
      </c>
      <c r="AB7" s="10">
        <f t="shared" si="0"/>
        <v>137.63</v>
      </c>
      <c r="AC7" s="10">
        <f t="shared" si="0"/>
        <v>1.62</v>
      </c>
    </row>
    <row r="8" spans="1:29" x14ac:dyDescent="0.3">
      <c r="A8" s="9"/>
      <c r="B8" s="9"/>
      <c r="C8" s="9"/>
      <c r="D8" s="9"/>
      <c r="E8" s="1" t="s">
        <v>46</v>
      </c>
      <c r="F8" s="10">
        <f>MAX(F3:F6)</f>
        <v>113.15</v>
      </c>
      <c r="G8" s="10">
        <f t="shared" ref="G8:AC8" si="1">MAX(G3:G6)</f>
        <v>224.35</v>
      </c>
      <c r="H8" s="10">
        <f t="shared" si="1"/>
        <v>32.15</v>
      </c>
      <c r="I8" s="10">
        <f t="shared" si="1"/>
        <v>304.98</v>
      </c>
      <c r="J8" s="8" t="s">
        <v>39</v>
      </c>
      <c r="K8" s="10">
        <f t="shared" si="1"/>
        <v>19.45</v>
      </c>
      <c r="L8" s="10">
        <f t="shared" si="1"/>
        <v>4.25</v>
      </c>
      <c r="M8" s="10">
        <f t="shared" si="1"/>
        <v>25.15</v>
      </c>
      <c r="N8" s="10">
        <f t="shared" si="0"/>
        <v>0</v>
      </c>
      <c r="O8" s="10">
        <f t="shared" si="1"/>
        <v>9.0299999999999994</v>
      </c>
      <c r="P8" s="10">
        <f t="shared" si="0"/>
        <v>0</v>
      </c>
      <c r="Q8" s="10">
        <f t="shared" si="1"/>
        <v>20.13</v>
      </c>
      <c r="R8" s="10">
        <f t="shared" si="0"/>
        <v>0</v>
      </c>
      <c r="S8" s="10">
        <f t="shared" si="1"/>
        <v>8.08</v>
      </c>
      <c r="T8" s="10">
        <f t="shared" si="1"/>
        <v>2.75</v>
      </c>
      <c r="U8" s="10">
        <f t="shared" si="1"/>
        <v>748.57</v>
      </c>
      <c r="V8" s="10">
        <f t="shared" si="1"/>
        <v>28.33</v>
      </c>
      <c r="W8" s="10">
        <f t="shared" si="1"/>
        <v>47.65</v>
      </c>
      <c r="X8" s="10">
        <f t="shared" si="1"/>
        <v>795.15</v>
      </c>
      <c r="Y8" s="10">
        <f t="shared" si="1"/>
        <v>148.53</v>
      </c>
      <c r="Z8" s="10">
        <f t="shared" si="1"/>
        <v>65.180000000000007</v>
      </c>
      <c r="AA8" s="10">
        <f t="shared" si="1"/>
        <v>41.48</v>
      </c>
      <c r="AB8" s="10">
        <f t="shared" si="1"/>
        <v>261.33</v>
      </c>
      <c r="AC8" s="10">
        <f t="shared" si="1"/>
        <v>3.85</v>
      </c>
    </row>
    <row r="9" spans="1:29" ht="22.8" x14ac:dyDescent="0.3">
      <c r="A9" s="9"/>
      <c r="B9" s="9"/>
      <c r="C9" s="9"/>
      <c r="D9" s="9"/>
      <c r="E9" s="1" t="s">
        <v>47</v>
      </c>
      <c r="F9" s="10">
        <f>AVERAGE(F3:F6)</f>
        <v>77.712500000000006</v>
      </c>
      <c r="G9" s="10">
        <f t="shared" ref="G9:AC9" si="2">AVERAGE(G3:G6)</f>
        <v>165.41500000000002</v>
      </c>
      <c r="H9" s="10">
        <f t="shared" si="2"/>
        <v>26.302499999999998</v>
      </c>
      <c r="I9" s="10">
        <f t="shared" si="2"/>
        <v>190.52250000000004</v>
      </c>
      <c r="J9" s="8" t="s">
        <v>39</v>
      </c>
      <c r="K9" s="10">
        <f t="shared" si="2"/>
        <v>14.077500000000001</v>
      </c>
      <c r="L9" s="10">
        <f t="shared" si="2"/>
        <v>3.2650000000000001</v>
      </c>
      <c r="M9" s="10">
        <f t="shared" si="2"/>
        <v>15.815</v>
      </c>
      <c r="N9" s="10">
        <f t="shared" si="0"/>
        <v>0</v>
      </c>
      <c r="O9" s="10">
        <f t="shared" si="2"/>
        <v>7.0425000000000004</v>
      </c>
      <c r="P9" s="10">
        <f t="shared" si="0"/>
        <v>0</v>
      </c>
      <c r="Q9" s="10">
        <f t="shared" si="2"/>
        <v>14.11</v>
      </c>
      <c r="R9" s="10">
        <f t="shared" si="0"/>
        <v>0</v>
      </c>
      <c r="S9" s="10">
        <f t="shared" si="2"/>
        <v>5.1850000000000005</v>
      </c>
      <c r="T9" s="10">
        <f t="shared" si="2"/>
        <v>1.875</v>
      </c>
      <c r="U9" s="10">
        <f t="shared" si="2"/>
        <v>520.38499999999999</v>
      </c>
      <c r="V9" s="10">
        <f t="shared" si="2"/>
        <v>20.022500000000001</v>
      </c>
      <c r="W9" s="10">
        <f t="shared" si="2"/>
        <v>29.707500000000003</v>
      </c>
      <c r="X9" s="10">
        <f t="shared" si="2"/>
        <v>570.11500000000001</v>
      </c>
      <c r="Y9" s="10">
        <f t="shared" si="2"/>
        <v>83.972499999999997</v>
      </c>
      <c r="Z9" s="10">
        <f t="shared" si="2"/>
        <v>65.180000000000007</v>
      </c>
      <c r="AA9" s="10">
        <f t="shared" si="2"/>
        <v>28.427499999999998</v>
      </c>
      <c r="AB9" s="10">
        <f t="shared" si="2"/>
        <v>197.82999999999998</v>
      </c>
      <c r="AC9" s="10">
        <f t="shared" si="2"/>
        <v>2.4675000000000002</v>
      </c>
    </row>
  </sheetData>
  <mergeCells count="1">
    <mergeCell ref="A1:AC1"/>
  </mergeCells>
  <pageMargins left="0.7" right="0.7" top="0.75" bottom="0.75" header="0.3" footer="0.3"/>
  <ignoredErrors>
    <ignoredError sqref="P8:P9 R8:R9 Q8:Q9 N8:N9 O8:O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V(B)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2026-05-20T10:26:40Z</dcterms:modified>
</cp:coreProperties>
</file>